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57B48A4A-2CFE-448E-8938-EDCB627E8848}" xr6:coauthVersionLast="47" xr6:coauthVersionMax="47" xr10:uidLastSave="{00000000-0000-0000-0000-000000000000}"/>
  <bookViews>
    <workbookView xWindow="-120" yWindow="-120" windowWidth="29040" windowHeight="15990" tabRatio="844" activeTab="2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6" i="18" l="1"/>
  <c r="N37" i="17"/>
  <c r="F35" i="17"/>
  <c r="C36" i="17"/>
  <c r="J37" i="19"/>
  <c r="L36" i="19"/>
  <c r="AC2" i="19" l="1"/>
  <c r="AC2" i="18"/>
  <c r="AC2" i="17"/>
  <c r="AC2" i="16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7"/>
  <c r="D36" i="17"/>
  <c r="D38" i="17" s="1"/>
  <c r="C38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20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7" i="19" l="1"/>
  <c r="J36" i="19" s="1"/>
  <c r="F37" i="18"/>
  <c r="J36" i="18" s="1"/>
  <c r="F38" i="17"/>
  <c r="F37" i="16"/>
  <c r="J36" i="16" s="1"/>
  <c r="J37" i="18" l="1"/>
  <c r="L36" i="18" s="1"/>
  <c r="J37" i="16"/>
  <c r="L36" i="16" s="1"/>
  <c r="N36" i="16" s="1"/>
  <c r="J37" i="17"/>
  <c r="J38" i="17" l="1"/>
  <c r="L37" i="17"/>
  <c r="J35" i="16"/>
  <c r="J39" i="16" s="1"/>
  <c r="J7" i="17" l="1"/>
  <c r="J36" i="17" s="1"/>
  <c r="J40" i="17" s="1"/>
  <c r="J7" i="18" l="1"/>
  <c r="J35" i="18" s="1"/>
  <c r="J39" i="18" s="1"/>
  <c r="J7" i="19" s="1"/>
  <c r="J35" i="19" l="1"/>
  <c r="J39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C34" authorId="0" shapeId="0" xr:uid="{79F4B2DA-7BD3-4717-B8EF-750F9A02D4C4}">
      <text>
        <r>
          <rPr>
            <b/>
            <sz val="9"/>
            <color indexed="81"/>
            <rFont val="Tahoma"/>
            <family val="2"/>
            <charset val="162"/>
          </rPr>
          <t>PC:</t>
        </r>
        <r>
          <rPr>
            <sz val="9"/>
            <color indexed="81"/>
            <rFont val="Tahoma"/>
            <family val="2"/>
            <charset val="162"/>
          </rPr>
          <t xml:space="preserve">
TAN ÇELİK TONAJI</t>
        </r>
      </text>
    </comment>
  </commentList>
</comments>
</file>

<file path=xl/sharedStrings.xml><?xml version="1.0" encoding="utf-8"?>
<sst xmlns="http://schemas.openxmlformats.org/spreadsheetml/2006/main" count="155" uniqueCount="44">
  <si>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</si>
  <si>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</si>
  <si>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</si>
  <si>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</si>
  <si>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</si>
  <si>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</si>
  <si>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</si>
  <si>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</si>
  <si>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</si>
  <si>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</si>
  <si>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</si>
  <si>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</si>
  <si>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</si>
  <si>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</si>
  <si>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</si>
  <si>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</si>
  <si>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</si>
  <si>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</si>
  <si>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</si>
  <si>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</si>
  <si>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</si>
  <si>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</si>
  <si>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</si>
  <si>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</si>
  <si>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</si>
  <si>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</si>
  <si>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</si>
  <si>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</si>
  <si>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</si>
  <si>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</si>
  <si>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</si>
  <si>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TAN ÇELİK</t>
  </si>
  <si>
    <t>ÖDEME ÇOK OLAN YUNUS ÇELİK</t>
  </si>
  <si>
    <t>ÖDEME AYRI YAPILACAK</t>
  </si>
  <si>
    <t>YUNUS ÇELİK</t>
  </si>
  <si>
    <t>ZK. EYYÜP AĞA</t>
  </si>
  <si>
    <t>V.EYYÜP AĞA</t>
  </si>
  <si>
    <t>V.OYMALI</t>
  </si>
  <si>
    <t>Z.EYYÜP AĞA GELEN</t>
  </si>
  <si>
    <t xml:space="preserve">03/11/2025 tarihinde isak bey talimatı </t>
  </si>
  <si>
    <t>ile 19,60 tl olarak güncellenmiştir.</t>
  </si>
  <si>
    <t>10/11/2025 tarihinde İsak Beyin talimatıyla</t>
  </si>
  <si>
    <t xml:space="preserve"> 21,50 tl olarak güncellenmiştir.</t>
  </si>
  <si>
    <t>Su 81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</si>
</sst>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1" applyNumberFormat="0" applyFill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4" applyNumberFormat="0" applyAlignment="0" applyProtection="0"/>
    <xf numFmtId="0" fontId="18" fillId="7" borderId="25" applyNumberFormat="0" applyAlignment="0" applyProtection="0"/>
    <xf numFmtId="0" fontId="19" fillId="7" borderId="24" applyNumberFormat="0" applyAlignment="0" applyProtection="0"/>
    <xf numFmtId="0" fontId="20" fillId="0" borderId="26" applyNumberFormat="0" applyFill="0" applyAlignment="0" applyProtection="0"/>
    <xf numFmtId="0" fontId="21" fillId="8" borderId="27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29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8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8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8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8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8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8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8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8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8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74">
    <xf numFmtId="0" fontId="0" fillId="0" borderId="0" xfId="0"/>
    <xf numFmtId="0" fontId="7" fillId="0" borderId="3" xfId="0" applyFon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4" fontId="7" fillId="0" borderId="6" xfId="0" applyNumberFormat="1" applyFon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4" fontId="0" fillId="0" borderId="8" xfId="1" applyNumberFormat="1" applyFont="1" applyBorder="1"/>
    <xf numFmtId="3" fontId="0" fillId="0" borderId="8" xfId="0" applyNumberFormat="1" applyBorder="1"/>
    <xf numFmtId="164" fontId="0" fillId="0" borderId="8" xfId="0" applyNumberFormat="1" applyBorder="1"/>
    <xf numFmtId="0" fontId="0" fillId="2" borderId="7" xfId="0" applyFill="1" applyBorder="1"/>
    <xf numFmtId="0" fontId="0" fillId="2" borderId="9" xfId="0" applyFill="1" applyBorder="1"/>
    <xf numFmtId="0" fontId="0" fillId="2" borderId="8" xfId="0" applyFill="1" applyBorder="1"/>
    <xf numFmtId="4" fontId="0" fillId="2" borderId="10" xfId="0" applyNumberFormat="1" applyFill="1" applyBorder="1"/>
    <xf numFmtId="14" fontId="0" fillId="0" borderId="7" xfId="0" applyNumberFormat="1" applyBorder="1"/>
    <xf numFmtId="0" fontId="0" fillId="0" borderId="9" xfId="0" applyBorder="1"/>
    <xf numFmtId="0" fontId="0" fillId="0" borderId="8" xfId="0" applyBorder="1"/>
    <xf numFmtId="4" fontId="0" fillId="0" borderId="10" xfId="0" applyNumberFormat="1" applyBorder="1"/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0" fillId="0" borderId="11" xfId="0" applyBorder="1"/>
    <xf numFmtId="4" fontId="0" fillId="0" borderId="14" xfId="0" applyNumberFormat="1" applyBorder="1"/>
    <xf numFmtId="0" fontId="0" fillId="0" borderId="3" xfId="0" applyBorder="1"/>
    <xf numFmtId="4" fontId="0" fillId="2" borderId="6" xfId="0" applyNumberFormat="1" applyFill="1" applyBorder="1"/>
    <xf numFmtId="0" fontId="0" fillId="0" borderId="7" xfId="0" applyBorder="1" applyAlignment="1">
      <alignment horizontal="center"/>
    </xf>
    <xf numFmtId="0" fontId="0" fillId="0" borderId="16" xfId="0" applyBorder="1"/>
    <xf numFmtId="0" fontId="0" fillId="0" borderId="15" xfId="0" applyBorder="1"/>
    <xf numFmtId="4" fontId="0" fillId="0" borderId="17" xfId="0" applyNumberFormat="1" applyBorder="1"/>
    <xf numFmtId="166" fontId="0" fillId="0" borderId="8" xfId="0" applyNumberFormat="1" applyBorder="1"/>
    <xf numFmtId="4" fontId="0" fillId="0" borderId="0" xfId="0" applyNumberFormat="1"/>
    <xf numFmtId="165" fontId="7" fillId="0" borderId="6" xfId="0" applyNumberFormat="1" applyFont="1" applyBorder="1" applyAlignment="1">
      <alignment horizontal="center"/>
    </xf>
    <xf numFmtId="165" fontId="0" fillId="0" borderId="10" xfId="0" applyNumberFormat="1" applyBorder="1"/>
    <xf numFmtId="164" fontId="0" fillId="0" borderId="16" xfId="0" applyNumberFormat="1" applyBorder="1"/>
    <xf numFmtId="165" fontId="0" fillId="0" borderId="17" xfId="0" applyNumberFormat="1" applyBorder="1"/>
    <xf numFmtId="0" fontId="8" fillId="0" borderId="8" xfId="0" applyFont="1" applyBorder="1" applyAlignment="1">
      <alignment horizontal="center" vertical="center" wrapText="1"/>
    </xf>
    <xf numFmtId="4" fontId="0" fillId="0" borderId="8" xfId="0" applyNumberFormat="1" applyBorder="1"/>
    <xf numFmtId="0" fontId="0" fillId="0" borderId="3" xfId="0" applyBorder="1" applyAlignment="1">
      <alignment horizontal="center"/>
    </xf>
    <xf numFmtId="166" fontId="0" fillId="0" borderId="4" xfId="0" applyNumberFormat="1" applyBorder="1"/>
    <xf numFmtId="3" fontId="0" fillId="0" borderId="4" xfId="0" applyNumberFormat="1" applyBorder="1"/>
    <xf numFmtId="164" fontId="0" fillId="0" borderId="4" xfId="0" applyNumberFormat="1" applyBorder="1"/>
    <xf numFmtId="165" fontId="0" fillId="0" borderId="6" xfId="0" applyNumberFormat="1" applyBorder="1"/>
    <xf numFmtId="14" fontId="0" fillId="0" borderId="12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1" xfId="0" applyNumberFormat="1" applyBorder="1"/>
    <xf numFmtId="164" fontId="0" fillId="0" borderId="11" xfId="0" applyNumberFormat="1" applyBorder="1"/>
    <xf numFmtId="165" fontId="0" fillId="0" borderId="14" xfId="0" applyNumberFormat="1" applyBorder="1"/>
    <xf numFmtId="0" fontId="8" fillId="0" borderId="9" xfId="0" applyFont="1" applyBorder="1" applyAlignment="1">
      <alignment horizontal="center" vertical="center" wrapText="1"/>
    </xf>
    <xf numFmtId="0" fontId="25" fillId="2" borderId="8" xfId="0" applyFont="1" applyFill="1" applyBorder="1"/>
    <xf numFmtId="166" fontId="25" fillId="2" borderId="8" xfId="0" applyNumberFormat="1" applyFont="1" applyFill="1" applyBorder="1"/>
    <xf numFmtId="14" fontId="0" fillId="0" borderId="15" xfId="0" applyNumberFormat="1" applyBorder="1" applyAlignment="1">
      <alignment horizontal="center"/>
    </xf>
    <xf numFmtId="4" fontId="0" fillId="0" borderId="19" xfId="1" applyNumberFormat="1" applyFont="1" applyBorder="1"/>
    <xf numFmtId="3" fontId="0" fillId="0" borderId="16" xfId="0" applyNumberFormat="1" applyBorder="1"/>
    <xf numFmtId="0" fontId="0" fillId="0" borderId="30" xfId="0" applyBorder="1"/>
    <xf numFmtId="43" fontId="0" fillId="0" borderId="0" xfId="210" applyFont="1"/>
    <xf numFmtId="14" fontId="0" fillId="0" borderId="32" xfId="0" applyNumberFormat="1" applyBorder="1" applyAlignment="1">
      <alignment horizontal="center"/>
    </xf>
    <xf numFmtId="3" fontId="0" fillId="0" borderId="33" xfId="0" applyNumberFormat="1" applyBorder="1"/>
    <xf numFmtId="0" fontId="0" fillId="0" borderId="32" xfId="0" applyBorder="1"/>
    <xf numFmtId="0" fontId="0" fillId="0" borderId="35" xfId="0" applyBorder="1"/>
    <xf numFmtId="0" fontId="0" fillId="0" borderId="33" xfId="0" applyBorder="1"/>
    <xf numFmtId="4" fontId="0" fillId="0" borderId="34" xfId="0" applyNumberFormat="1" applyBorder="1"/>
    <xf numFmtId="43" fontId="0" fillId="0" borderId="0" xfId="0" applyNumberFormat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0" borderId="16" xfId="0" applyBorder="1" applyAlignment="1">
      <alignment horizontal="left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7"/>
  <sheetViews>
    <sheetView topLeftCell="A16" zoomScale="85" zoomScaleNormal="85" workbookViewId="0">
      <selection activeCell="M41" sqref="M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9.28515625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6.2851562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34</v>
      </c>
      <c r="C2" s="67"/>
      <c r="D2" s="67"/>
      <c r="E2" s="67"/>
      <c r="F2" s="67"/>
      <c r="G2" s="67"/>
      <c r="H2" s="67"/>
      <c r="I2" s="67"/>
      <c r="J2" s="68"/>
      <c r="P2" s="48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3415</v>
      </c>
      <c r="D4" s="9"/>
      <c r="E4" s="10">
        <v>19.600000000000001</v>
      </c>
      <c r="F4" s="33">
        <f>E4*C4</f>
        <v>66934</v>
      </c>
      <c r="G4" s="11"/>
      <c r="H4" s="12" t="s">
        <v>6</v>
      </c>
      <c r="I4" s="13">
        <v>0.01</v>
      </c>
      <c r="J4" s="14">
        <v>0</v>
      </c>
    </row>
    <row r="5" spans="2:29" x14ac:dyDescent="0.25">
      <c r="B5" s="7">
        <v>45902</v>
      </c>
      <c r="C5" s="8">
        <v>3342</v>
      </c>
      <c r="D5" s="9"/>
      <c r="E5" s="10">
        <v>19.600000000000001</v>
      </c>
      <c r="F5" s="33">
        <f t="shared" ref="F5:F34" si="0">E5*C5</f>
        <v>65503.200000000004</v>
      </c>
      <c r="G5" s="11"/>
      <c r="H5" s="12" t="s">
        <v>7</v>
      </c>
      <c r="I5" s="13">
        <v>0.01</v>
      </c>
      <c r="J5" s="14">
        <v>0</v>
      </c>
    </row>
    <row r="6" spans="2:29" x14ac:dyDescent="0.25">
      <c r="B6" s="7">
        <v>45903</v>
      </c>
      <c r="C6" s="8">
        <v>3352</v>
      </c>
      <c r="D6" s="9"/>
      <c r="E6" s="10">
        <v>19.600000000000001</v>
      </c>
      <c r="F6" s="33">
        <f t="shared" si="0"/>
        <v>65699.200000000012</v>
      </c>
      <c r="G6" s="11"/>
      <c r="H6" s="12" t="s">
        <v>8</v>
      </c>
      <c r="I6" s="13"/>
      <c r="J6" s="14"/>
      <c r="L6" t="s">
        <v>39</v>
      </c>
    </row>
    <row r="7" spans="2:29" x14ac:dyDescent="0.25">
      <c r="B7" s="7">
        <v>45904</v>
      </c>
      <c r="C7" s="8">
        <v>3345</v>
      </c>
      <c r="D7" s="9"/>
      <c r="E7" s="10">
        <v>19.600000000000001</v>
      </c>
      <c r="F7" s="33">
        <f t="shared" si="0"/>
        <v>65562</v>
      </c>
      <c r="G7" s="11"/>
      <c r="H7" s="12" t="s">
        <v>9</v>
      </c>
      <c r="I7" s="13"/>
      <c r="J7" s="14">
        <v>0</v>
      </c>
      <c r="L7" t="s">
        <v>40</v>
      </c>
    </row>
    <row r="8" spans="2:29" x14ac:dyDescent="0.25">
      <c r="B8" s="7">
        <v>45905</v>
      </c>
      <c r="C8" s="8">
        <v>3251</v>
      </c>
      <c r="D8" s="9"/>
      <c r="E8" s="10">
        <v>19.600000000000001</v>
      </c>
      <c r="F8" s="33">
        <f t="shared" si="0"/>
        <v>63719.600000000006</v>
      </c>
      <c r="G8" s="15">
        <v>45938</v>
      </c>
      <c r="H8" s="16" t="s">
        <v>35</v>
      </c>
      <c r="I8" s="17"/>
      <c r="J8" s="18">
        <v>1000000</v>
      </c>
    </row>
    <row r="9" spans="2:29" x14ac:dyDescent="0.25">
      <c r="B9" s="7">
        <v>45906</v>
      </c>
      <c r="C9" s="8">
        <v>3377</v>
      </c>
      <c r="D9" s="9"/>
      <c r="E9" s="10">
        <v>19.600000000000001</v>
      </c>
      <c r="F9" s="33">
        <f t="shared" si="0"/>
        <v>66189.200000000012</v>
      </c>
      <c r="G9" s="15">
        <v>45945</v>
      </c>
      <c r="H9" s="16" t="s">
        <v>36</v>
      </c>
      <c r="I9" s="17"/>
      <c r="J9" s="18">
        <v>780445.45</v>
      </c>
    </row>
    <row r="10" spans="2:29" x14ac:dyDescent="0.25">
      <c r="B10" s="7">
        <v>45907</v>
      </c>
      <c r="C10" s="8">
        <v>3365</v>
      </c>
      <c r="D10" s="9"/>
      <c r="E10" s="10">
        <v>19.600000000000001</v>
      </c>
      <c r="F10" s="33">
        <f t="shared" si="0"/>
        <v>65954</v>
      </c>
      <c r="G10" s="15">
        <v>45958</v>
      </c>
      <c r="H10" s="16" t="s">
        <v>37</v>
      </c>
      <c r="I10" s="17"/>
      <c r="J10" s="18">
        <v>1798249.9</v>
      </c>
    </row>
    <row r="11" spans="2:29" x14ac:dyDescent="0.25">
      <c r="B11" s="7">
        <v>45908</v>
      </c>
      <c r="C11" s="8">
        <v>3370</v>
      </c>
      <c r="D11" s="9"/>
      <c r="E11" s="10">
        <v>19.600000000000001</v>
      </c>
      <c r="F11" s="33">
        <f t="shared" si="0"/>
        <v>66052</v>
      </c>
      <c r="G11" s="15">
        <v>45958</v>
      </c>
      <c r="H11" s="16" t="s">
        <v>38</v>
      </c>
      <c r="I11" s="17"/>
      <c r="J11" s="18">
        <v>-1780445.45</v>
      </c>
    </row>
    <row r="12" spans="2:29" x14ac:dyDescent="0.25">
      <c r="B12" s="7">
        <v>45909</v>
      </c>
      <c r="C12" s="8">
        <v>3444</v>
      </c>
      <c r="D12" s="9"/>
      <c r="E12" s="10">
        <v>19.600000000000001</v>
      </c>
      <c r="F12" s="33">
        <f t="shared" si="0"/>
        <v>67502.400000000009</v>
      </c>
      <c r="G12" s="15"/>
      <c r="H12" s="16"/>
      <c r="I12" s="17"/>
      <c r="J12" s="18"/>
    </row>
    <row r="13" spans="2:29" x14ac:dyDescent="0.25">
      <c r="B13" s="7">
        <v>45910</v>
      </c>
      <c r="C13" s="8">
        <v>3572</v>
      </c>
      <c r="D13" s="9"/>
      <c r="E13" s="10">
        <v>19.600000000000001</v>
      </c>
      <c r="F13" s="33">
        <f t="shared" si="0"/>
        <v>70011.200000000012</v>
      </c>
      <c r="G13" s="19"/>
      <c r="H13" s="16"/>
      <c r="I13" s="17"/>
      <c r="J13" s="18"/>
    </row>
    <row r="14" spans="2:29" x14ac:dyDescent="0.25">
      <c r="B14" s="7">
        <v>45911</v>
      </c>
      <c r="C14" s="8">
        <v>3425</v>
      </c>
      <c r="D14" s="9"/>
      <c r="E14" s="10">
        <v>19.600000000000001</v>
      </c>
      <c r="F14" s="33">
        <f t="shared" si="0"/>
        <v>67130</v>
      </c>
      <c r="G14" s="19"/>
      <c r="H14" s="16"/>
      <c r="I14" s="17"/>
      <c r="J14" s="18"/>
    </row>
    <row r="15" spans="2:29" x14ac:dyDescent="0.25">
      <c r="B15" s="7">
        <v>45912</v>
      </c>
      <c r="C15" s="8">
        <v>3444</v>
      </c>
      <c r="D15" s="9"/>
      <c r="E15" s="10">
        <v>19.600000000000001</v>
      </c>
      <c r="F15" s="33">
        <f t="shared" si="0"/>
        <v>67502.400000000009</v>
      </c>
      <c r="G15" s="19"/>
      <c r="H15" s="16"/>
      <c r="I15" s="17"/>
      <c r="J15" s="18"/>
    </row>
    <row r="16" spans="2:29" x14ac:dyDescent="0.25">
      <c r="B16" s="7">
        <v>45913</v>
      </c>
      <c r="C16" s="8">
        <v>3438</v>
      </c>
      <c r="D16" s="9"/>
      <c r="E16" s="10">
        <v>19.600000000000001</v>
      </c>
      <c r="F16" s="33">
        <f t="shared" si="0"/>
        <v>67384.800000000003</v>
      </c>
      <c r="G16" s="19"/>
      <c r="H16" s="16"/>
      <c r="I16" s="17"/>
      <c r="J16" s="18"/>
    </row>
    <row r="17" spans="2:15" x14ac:dyDescent="0.25">
      <c r="B17" s="7">
        <v>45914</v>
      </c>
      <c r="C17" s="8">
        <v>3493</v>
      </c>
      <c r="D17" s="9"/>
      <c r="E17" s="10">
        <v>19.600000000000001</v>
      </c>
      <c r="F17" s="33">
        <f t="shared" si="0"/>
        <v>68462.8</v>
      </c>
      <c r="G17" s="19"/>
      <c r="H17" s="16"/>
      <c r="I17" s="17"/>
      <c r="J17" s="18"/>
    </row>
    <row r="18" spans="2:15" x14ac:dyDescent="0.25">
      <c r="B18" s="7">
        <v>45915</v>
      </c>
      <c r="C18" s="8">
        <v>3399</v>
      </c>
      <c r="D18" s="9"/>
      <c r="E18" s="10">
        <v>19.600000000000001</v>
      </c>
      <c r="F18" s="33">
        <f t="shared" si="0"/>
        <v>66620.400000000009</v>
      </c>
      <c r="G18" s="19"/>
      <c r="H18" s="16"/>
      <c r="I18" s="17"/>
      <c r="J18" s="18"/>
      <c r="K18" s="12"/>
      <c r="L18" s="13"/>
      <c r="M18" s="13"/>
      <c r="N18" s="13"/>
      <c r="O18" s="13"/>
    </row>
    <row r="19" spans="2:15" x14ac:dyDescent="0.25">
      <c r="B19" s="7">
        <v>45916</v>
      </c>
      <c r="C19" s="8">
        <v>3488</v>
      </c>
      <c r="D19" s="9"/>
      <c r="E19" s="10">
        <v>19.600000000000001</v>
      </c>
      <c r="F19" s="33">
        <f t="shared" si="0"/>
        <v>68364.800000000003</v>
      </c>
      <c r="G19" s="19"/>
      <c r="H19" s="16"/>
      <c r="I19" s="17"/>
      <c r="J19" s="18"/>
      <c r="K19" s="12"/>
      <c r="L19" s="13"/>
      <c r="M19" s="13"/>
      <c r="N19" s="13"/>
      <c r="O19" s="13"/>
    </row>
    <row r="20" spans="2:15" x14ac:dyDescent="0.25">
      <c r="B20" s="7">
        <v>45917</v>
      </c>
      <c r="C20" s="8">
        <v>3507</v>
      </c>
      <c r="D20" s="9"/>
      <c r="E20" s="10">
        <v>19.600000000000001</v>
      </c>
      <c r="F20" s="33">
        <f t="shared" si="0"/>
        <v>68737.200000000012</v>
      </c>
      <c r="G20" s="19"/>
      <c r="H20" s="16"/>
      <c r="I20" s="17"/>
      <c r="J20" s="18"/>
      <c r="K20" s="12"/>
      <c r="L20" s="49" t="s">
        <v>32</v>
      </c>
      <c r="M20" s="49"/>
      <c r="N20" s="50">
        <f>C37-N21</f>
        <v>91072</v>
      </c>
      <c r="O20" s="13"/>
    </row>
    <row r="21" spans="2:15" x14ac:dyDescent="0.25">
      <c r="B21" s="7">
        <v>45918</v>
      </c>
      <c r="C21" s="8">
        <v>3604</v>
      </c>
      <c r="D21" s="9"/>
      <c r="E21" s="10">
        <v>19.600000000000001</v>
      </c>
      <c r="F21" s="33">
        <f t="shared" si="0"/>
        <v>70638.400000000009</v>
      </c>
      <c r="G21" s="19"/>
      <c r="H21" s="16"/>
      <c r="I21" s="17"/>
      <c r="J21" s="18"/>
      <c r="K21" s="12"/>
      <c r="L21" s="49" t="s">
        <v>31</v>
      </c>
      <c r="M21" s="49"/>
      <c r="N21" s="49">
        <v>5955</v>
      </c>
      <c r="O21" s="13"/>
    </row>
    <row r="22" spans="2:15" x14ac:dyDescent="0.25">
      <c r="B22" s="7">
        <v>45919</v>
      </c>
      <c r="C22" s="8">
        <v>3361</v>
      </c>
      <c r="D22" s="9"/>
      <c r="E22" s="10">
        <v>19.600000000000001</v>
      </c>
      <c r="F22" s="33">
        <f t="shared" si="0"/>
        <v>65875.600000000006</v>
      </c>
      <c r="G22" s="19"/>
      <c r="H22" s="16"/>
      <c r="I22" s="17"/>
      <c r="J22" s="18"/>
      <c r="K22" s="12"/>
      <c r="L22" s="49"/>
      <c r="M22" s="49"/>
      <c r="N22" s="49"/>
      <c r="O22" s="13"/>
    </row>
    <row r="23" spans="2:15" x14ac:dyDescent="0.25">
      <c r="B23" s="7">
        <v>45920</v>
      </c>
      <c r="C23" s="8">
        <v>3402</v>
      </c>
      <c r="D23" s="9"/>
      <c r="E23" s="10">
        <v>19.600000000000001</v>
      </c>
      <c r="F23" s="33">
        <f t="shared" si="0"/>
        <v>66679.200000000012</v>
      </c>
      <c r="G23" s="19"/>
      <c r="H23" s="16"/>
      <c r="I23" s="17"/>
      <c r="J23" s="18"/>
      <c r="K23" s="12"/>
      <c r="L23" s="49" t="s">
        <v>33</v>
      </c>
      <c r="M23" s="49"/>
      <c r="N23" s="49"/>
      <c r="O23" s="13"/>
    </row>
    <row r="24" spans="2:15" x14ac:dyDescent="0.25">
      <c r="B24" s="7">
        <v>45921</v>
      </c>
      <c r="C24" s="8">
        <v>3390</v>
      </c>
      <c r="D24" s="9"/>
      <c r="E24" s="10">
        <v>19.600000000000001</v>
      </c>
      <c r="F24" s="33">
        <f t="shared" si="0"/>
        <v>66444</v>
      </c>
      <c r="G24" s="19"/>
      <c r="H24" s="16"/>
      <c r="I24" s="17"/>
      <c r="J24" s="18"/>
      <c r="K24" s="12"/>
      <c r="L24" s="49"/>
      <c r="M24" s="49"/>
      <c r="N24" s="49"/>
      <c r="O24" s="13"/>
    </row>
    <row r="25" spans="2:15" x14ac:dyDescent="0.25">
      <c r="B25" s="7">
        <v>45922</v>
      </c>
      <c r="C25" s="8">
        <v>3495</v>
      </c>
      <c r="D25" s="9"/>
      <c r="E25" s="10">
        <v>19.600000000000001</v>
      </c>
      <c r="F25" s="33">
        <f t="shared" si="0"/>
        <v>68502</v>
      </c>
      <c r="G25" s="19"/>
      <c r="H25" s="16"/>
      <c r="I25" s="17"/>
      <c r="J25" s="18"/>
      <c r="K25" s="12"/>
      <c r="L25" s="13"/>
      <c r="M25" s="13"/>
      <c r="N25" s="13"/>
      <c r="O25" s="13"/>
    </row>
    <row r="26" spans="2:15" x14ac:dyDescent="0.25">
      <c r="B26" s="7">
        <v>45923</v>
      </c>
      <c r="C26" s="8">
        <v>3594</v>
      </c>
      <c r="D26" s="9"/>
      <c r="E26" s="10">
        <v>19.600000000000001</v>
      </c>
      <c r="F26" s="33">
        <f t="shared" si="0"/>
        <v>70442.400000000009</v>
      </c>
      <c r="G26" s="19"/>
      <c r="H26" s="16"/>
      <c r="I26" s="17"/>
      <c r="J26" s="18"/>
      <c r="K26" s="12"/>
      <c r="L26" s="13"/>
      <c r="M26" s="13"/>
      <c r="N26" s="13"/>
      <c r="O26" s="13"/>
    </row>
    <row r="27" spans="2:15" x14ac:dyDescent="0.25">
      <c r="B27" s="7">
        <v>45924</v>
      </c>
      <c r="C27" s="8">
        <v>3279</v>
      </c>
      <c r="D27" s="9"/>
      <c r="E27" s="10">
        <v>19.600000000000001</v>
      </c>
      <c r="F27" s="33">
        <f t="shared" si="0"/>
        <v>64268.4</v>
      </c>
      <c r="G27" s="19"/>
      <c r="H27" s="16"/>
      <c r="I27" s="17"/>
      <c r="J27" s="18"/>
      <c r="K27" s="12"/>
      <c r="L27" s="13"/>
      <c r="M27" s="13"/>
      <c r="N27" s="13"/>
      <c r="O27" s="13"/>
    </row>
    <row r="28" spans="2:15" x14ac:dyDescent="0.25">
      <c r="B28" s="7">
        <v>45925</v>
      </c>
      <c r="C28" s="8">
        <v>3394</v>
      </c>
      <c r="D28" s="9"/>
      <c r="E28" s="10">
        <v>19.600000000000001</v>
      </c>
      <c r="F28" s="33">
        <f t="shared" si="0"/>
        <v>66522.400000000009</v>
      </c>
      <c r="G28" s="19"/>
      <c r="H28" s="16"/>
      <c r="I28" s="17"/>
      <c r="J28" s="18"/>
    </row>
    <row r="29" spans="2:15" x14ac:dyDescent="0.25">
      <c r="B29" s="7">
        <v>45926</v>
      </c>
      <c r="C29" s="8">
        <v>3465</v>
      </c>
      <c r="D29" s="9"/>
      <c r="E29" s="10">
        <v>19.600000000000001</v>
      </c>
      <c r="F29" s="33">
        <f t="shared" si="0"/>
        <v>67914</v>
      </c>
      <c r="G29" s="19"/>
      <c r="H29" s="16"/>
      <c r="I29" s="17"/>
      <c r="J29" s="18"/>
    </row>
    <row r="30" spans="2:15" x14ac:dyDescent="0.25">
      <c r="B30" s="7">
        <v>45927</v>
      </c>
      <c r="C30" s="8">
        <v>3431</v>
      </c>
      <c r="D30" s="9"/>
      <c r="E30" s="10">
        <v>19.600000000000001</v>
      </c>
      <c r="F30" s="33">
        <f t="shared" si="0"/>
        <v>67247.600000000006</v>
      </c>
      <c r="G30" s="19"/>
      <c r="H30" s="16"/>
      <c r="I30" s="17"/>
      <c r="J30" s="18"/>
    </row>
    <row r="31" spans="2:15" x14ac:dyDescent="0.25">
      <c r="B31" s="7">
        <v>45928</v>
      </c>
      <c r="C31" s="8">
        <v>3607</v>
      </c>
      <c r="D31" s="9"/>
      <c r="E31" s="10">
        <v>19.600000000000001</v>
      </c>
      <c r="F31" s="33">
        <f t="shared" si="0"/>
        <v>70697.200000000012</v>
      </c>
      <c r="G31" s="19"/>
      <c r="H31" s="16"/>
      <c r="I31" s="17"/>
      <c r="J31" s="18"/>
    </row>
    <row r="32" spans="2:15" x14ac:dyDescent="0.25">
      <c r="B32" s="7">
        <v>45929</v>
      </c>
      <c r="C32" s="8">
        <v>3394</v>
      </c>
      <c r="D32" s="9"/>
      <c r="E32" s="10">
        <v>19.600000000000001</v>
      </c>
      <c r="F32" s="33">
        <f t="shared" si="0"/>
        <v>66522.400000000009</v>
      </c>
      <c r="G32" s="19"/>
      <c r="H32" s="16"/>
      <c r="I32" s="17"/>
      <c r="J32" s="18"/>
    </row>
    <row r="33" spans="2:14" x14ac:dyDescent="0.25">
      <c r="B33" s="7">
        <v>45930</v>
      </c>
      <c r="C33" s="8">
        <v>3539</v>
      </c>
      <c r="D33" s="9"/>
      <c r="E33" s="10">
        <v>19.600000000000001</v>
      </c>
      <c r="F33" s="33">
        <f t="shared" si="0"/>
        <v>69364.400000000009</v>
      </c>
      <c r="G33" s="19"/>
      <c r="H33" s="16"/>
      <c r="I33" s="17"/>
      <c r="J33" s="18"/>
    </row>
    <row r="34" spans="2:14" ht="15.75" thickBot="1" x14ac:dyDescent="0.3">
      <c r="B34" s="51"/>
      <c r="C34" s="52">
        <v>-5955</v>
      </c>
      <c r="D34" s="53"/>
      <c r="E34" s="10">
        <v>19.600000000000001</v>
      </c>
      <c r="F34" s="35">
        <f t="shared" si="0"/>
        <v>-116718.00000000001</v>
      </c>
      <c r="G34" s="28"/>
      <c r="H34" s="54"/>
      <c r="I34" s="27"/>
      <c r="J34" s="29"/>
    </row>
    <row r="35" spans="2:14" x14ac:dyDescent="0.25">
      <c r="B35" s="38" t="s">
        <v>10</v>
      </c>
      <c r="C35" s="39">
        <f>SUM(C4:C34)</f>
        <v>97027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1798249.8999999997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1901729.1999999997</v>
      </c>
      <c r="L36" s="55">
        <f>J36-J4-J5-J6+J37</f>
        <v>1920746.4919999996</v>
      </c>
      <c r="M36" s="31">
        <v>1920746.49</v>
      </c>
      <c r="N36" s="55">
        <f>L36-M36</f>
        <v>1.9999996293336153E-3</v>
      </c>
    </row>
    <row r="37" spans="2:14" x14ac:dyDescent="0.25">
      <c r="B37" s="26" t="s">
        <v>14</v>
      </c>
      <c r="C37" s="30">
        <f>C35</f>
        <v>97027</v>
      </c>
      <c r="D37" s="9">
        <f>D35/1.03</f>
        <v>0</v>
      </c>
      <c r="E37" s="10"/>
      <c r="F37" s="33">
        <f>SUM(F4:F36)</f>
        <v>1901729.1999999997</v>
      </c>
      <c r="G37" s="19"/>
      <c r="H37" s="17" t="s">
        <v>15</v>
      </c>
      <c r="I37" s="17">
        <v>0.01</v>
      </c>
      <c r="J37" s="18">
        <f>J36*0.01</f>
        <v>19017.291999999998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122496.59199999995</v>
      </c>
    </row>
    <row r="40" spans="2:14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4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4" x14ac:dyDescent="0.25">
      <c r="J42" s="31"/>
      <c r="M42" s="31"/>
    </row>
    <row r="43" spans="2:14" x14ac:dyDescent="0.25">
      <c r="J43" s="31"/>
      <c r="M43" s="31"/>
    </row>
    <row r="45" spans="2:14" x14ac:dyDescent="0.25">
      <c r="M45" s="31"/>
    </row>
    <row r="47" spans="2:14" x14ac:dyDescent="0.25">
      <c r="M47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4"/>
  <sheetViews>
    <sheetView zoomScale="85" zoomScaleNormal="85" workbookViewId="0">
      <selection activeCell="G11" sqref="G11:J11"/>
    </sheetView>
  </sheetViews>
  <sheetFormatPr defaultRowHeight="15" x14ac:dyDescent="0.25"/>
  <cols>
    <col min="1" max="1" width="5.140625" customWidth="1"/>
    <col min="2" max="2" width="10.28515625" bestFit="1" customWidth="1"/>
    <col min="6" max="6" width="20.5703125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34</v>
      </c>
      <c r="C2" s="67"/>
      <c r="D2" s="67"/>
      <c r="E2" s="67"/>
      <c r="F2" s="67"/>
      <c r="G2" s="67"/>
      <c r="H2" s="67"/>
      <c r="I2" s="67"/>
      <c r="J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3440</v>
      </c>
      <c r="D4" s="9"/>
      <c r="E4" s="10">
        <v>21.5</v>
      </c>
      <c r="F4" s="33">
        <f>E4*C4</f>
        <v>73960</v>
      </c>
      <c r="G4" s="11"/>
      <c r="H4" s="12" t="s">
        <v>6</v>
      </c>
      <c r="I4" s="13">
        <v>0.01</v>
      </c>
      <c r="J4" s="14">
        <v>0</v>
      </c>
    </row>
    <row r="5" spans="2:29" x14ac:dyDescent="0.25">
      <c r="B5" s="7">
        <v>45932</v>
      </c>
      <c r="C5" s="8">
        <v>3485</v>
      </c>
      <c r="D5" s="9"/>
      <c r="E5" s="10">
        <v>21.5</v>
      </c>
      <c r="F5" s="33">
        <f t="shared" ref="F5:F35" si="0">E5*C5</f>
        <v>74927.5</v>
      </c>
      <c r="G5" s="11"/>
      <c r="H5" s="12" t="s">
        <v>7</v>
      </c>
      <c r="I5" s="13">
        <v>1E-3</v>
      </c>
      <c r="J5" s="14">
        <v>0</v>
      </c>
    </row>
    <row r="6" spans="2:29" x14ac:dyDescent="0.25">
      <c r="B6" s="7">
        <v>45933</v>
      </c>
      <c r="C6" s="8">
        <v>3669</v>
      </c>
      <c r="D6" s="9"/>
      <c r="E6" s="10">
        <v>21.5</v>
      </c>
      <c r="F6" s="33">
        <f t="shared" si="0"/>
        <v>78883.5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3504</v>
      </c>
      <c r="D7" s="9"/>
      <c r="E7" s="10">
        <v>21.5</v>
      </c>
      <c r="F7" s="33">
        <f t="shared" si="0"/>
        <v>75336</v>
      </c>
      <c r="G7" s="11"/>
      <c r="H7" s="12" t="s">
        <v>9</v>
      </c>
      <c r="I7" s="13"/>
      <c r="J7" s="14">
        <f>'EYLÜL 2025'!J39*-1</f>
        <v>-122496.59199999995</v>
      </c>
      <c r="L7" t="s">
        <v>41</v>
      </c>
    </row>
    <row r="8" spans="2:29" x14ac:dyDescent="0.25">
      <c r="B8" s="7">
        <v>45935</v>
      </c>
      <c r="C8" s="8">
        <v>3620</v>
      </c>
      <c r="D8" s="9"/>
      <c r="E8" s="10">
        <v>21.5</v>
      </c>
      <c r="F8" s="33">
        <f t="shared" si="0"/>
        <v>77830</v>
      </c>
      <c r="G8" s="15"/>
      <c r="H8" s="16"/>
      <c r="I8" s="17"/>
      <c r="J8" s="18"/>
      <c r="L8" t="s">
        <v>42</v>
      </c>
    </row>
    <row r="9" spans="2:29" x14ac:dyDescent="0.25">
      <c r="B9" s="7">
        <v>45936</v>
      </c>
      <c r="C9" s="8">
        <v>3275</v>
      </c>
      <c r="D9" s="9"/>
      <c r="E9" s="10">
        <v>21.5</v>
      </c>
      <c r="F9" s="33">
        <f t="shared" si="0"/>
        <v>70412.5</v>
      </c>
      <c r="G9" s="15"/>
      <c r="H9" s="16"/>
      <c r="I9" s="17"/>
      <c r="J9" s="18"/>
    </row>
    <row r="10" spans="2:29" x14ac:dyDescent="0.25">
      <c r="B10" s="7">
        <v>45937</v>
      </c>
      <c r="C10" s="8">
        <v>3348</v>
      </c>
      <c r="D10" s="9"/>
      <c r="E10" s="10">
        <v>21.5</v>
      </c>
      <c r="F10" s="33">
        <f t="shared" si="0"/>
        <v>71982</v>
      </c>
      <c r="G10" s="15">
        <v>45968</v>
      </c>
      <c r="H10" s="16" t="s">
        <v>37</v>
      </c>
      <c r="I10" s="17"/>
      <c r="J10" s="18">
        <v>1000000</v>
      </c>
    </row>
    <row r="11" spans="2:29" x14ac:dyDescent="0.25">
      <c r="B11" s="7">
        <v>45938</v>
      </c>
      <c r="C11" s="8">
        <v>3390</v>
      </c>
      <c r="D11" s="9"/>
      <c r="E11" s="10">
        <v>21.5</v>
      </c>
      <c r="F11" s="33">
        <f t="shared" si="0"/>
        <v>72885</v>
      </c>
      <c r="G11" s="15">
        <v>45994</v>
      </c>
      <c r="H11" s="16" t="s">
        <v>37</v>
      </c>
      <c r="I11" s="17"/>
      <c r="J11" s="18">
        <v>1274268.51</v>
      </c>
    </row>
    <row r="12" spans="2:29" x14ac:dyDescent="0.25">
      <c r="B12" s="7">
        <v>45939</v>
      </c>
      <c r="C12" s="8">
        <v>3438</v>
      </c>
      <c r="D12" s="9"/>
      <c r="E12" s="10">
        <v>21.5</v>
      </c>
      <c r="F12" s="33">
        <f t="shared" si="0"/>
        <v>73917</v>
      </c>
      <c r="G12" s="19"/>
      <c r="H12" s="16" t="s">
        <v>43</v>
      </c>
      <c r="I12" s="17"/>
      <c r="J12" s="18">
        <v>1758.915</v>
      </c>
    </row>
    <row r="13" spans="2:29" x14ac:dyDescent="0.25">
      <c r="B13" s="7">
        <v>45940</v>
      </c>
      <c r="C13" s="8">
        <v>3409</v>
      </c>
      <c r="D13" s="9"/>
      <c r="E13" s="10">
        <v>21.5</v>
      </c>
      <c r="F13" s="33">
        <f t="shared" si="0"/>
        <v>73293.5</v>
      </c>
      <c r="G13" s="19"/>
      <c r="H13" s="16"/>
      <c r="I13" s="17"/>
      <c r="J13" s="18"/>
      <c r="L13" s="31"/>
    </row>
    <row r="14" spans="2:29" x14ac:dyDescent="0.25">
      <c r="B14" s="7">
        <v>45941</v>
      </c>
      <c r="C14" s="8">
        <v>3406</v>
      </c>
      <c r="D14" s="9"/>
      <c r="E14" s="10">
        <v>21.5</v>
      </c>
      <c r="F14" s="33">
        <f t="shared" si="0"/>
        <v>73229</v>
      </c>
      <c r="G14" s="19"/>
      <c r="H14" s="16"/>
      <c r="I14" s="17"/>
      <c r="J14" s="18"/>
      <c r="L14" s="31"/>
      <c r="M14" s="31"/>
    </row>
    <row r="15" spans="2:29" x14ac:dyDescent="0.25">
      <c r="B15" s="7">
        <v>45942</v>
      </c>
      <c r="C15" s="8">
        <v>3361</v>
      </c>
      <c r="D15" s="9"/>
      <c r="E15" s="10">
        <v>21.5</v>
      </c>
      <c r="F15" s="33">
        <f t="shared" si="0"/>
        <v>72261.5</v>
      </c>
      <c r="G15" s="19"/>
      <c r="H15" s="16"/>
      <c r="I15" s="17"/>
      <c r="J15" s="18"/>
      <c r="L15" s="31"/>
      <c r="M15" s="31"/>
    </row>
    <row r="16" spans="2:29" x14ac:dyDescent="0.25">
      <c r="B16" s="7">
        <v>45943</v>
      </c>
      <c r="C16" s="8">
        <v>3360</v>
      </c>
      <c r="D16" s="9"/>
      <c r="E16" s="10">
        <v>21.5</v>
      </c>
      <c r="F16" s="33">
        <f t="shared" si="0"/>
        <v>72240</v>
      </c>
      <c r="G16" s="19"/>
      <c r="H16" s="16"/>
      <c r="I16" s="17"/>
      <c r="J16" s="18"/>
      <c r="L16" s="31"/>
      <c r="M16" s="31"/>
      <c r="N16" s="31"/>
    </row>
    <row r="17" spans="2:14" x14ac:dyDescent="0.25">
      <c r="B17" s="7">
        <v>45944</v>
      </c>
      <c r="C17" s="8">
        <v>3285</v>
      </c>
      <c r="D17" s="9"/>
      <c r="E17" s="10">
        <v>21.5</v>
      </c>
      <c r="F17" s="33">
        <f t="shared" si="0"/>
        <v>70627.5</v>
      </c>
      <c r="G17" s="19"/>
      <c r="H17" s="16"/>
      <c r="I17" s="17"/>
      <c r="J17" s="18"/>
      <c r="L17" s="31"/>
      <c r="N17" s="31"/>
    </row>
    <row r="18" spans="2:14" x14ac:dyDescent="0.25">
      <c r="B18" s="7">
        <v>45945</v>
      </c>
      <c r="C18" s="8">
        <v>3388</v>
      </c>
      <c r="D18" s="9"/>
      <c r="E18" s="10">
        <v>21.5</v>
      </c>
      <c r="F18" s="33">
        <f t="shared" si="0"/>
        <v>72842</v>
      </c>
      <c r="G18" s="19"/>
      <c r="H18" s="16"/>
      <c r="I18" s="17"/>
      <c r="J18" s="18"/>
      <c r="M18" s="31"/>
      <c r="N18" s="31"/>
    </row>
    <row r="19" spans="2:14" x14ac:dyDescent="0.25">
      <c r="B19" s="7">
        <v>45946</v>
      </c>
      <c r="C19" s="8">
        <v>3230</v>
      </c>
      <c r="D19" s="9"/>
      <c r="E19" s="10">
        <v>21.5</v>
      </c>
      <c r="F19" s="33">
        <f t="shared" si="0"/>
        <v>69445</v>
      </c>
      <c r="G19" s="19"/>
      <c r="H19" s="16"/>
      <c r="I19" s="17"/>
      <c r="J19" s="18"/>
      <c r="N19" s="31"/>
    </row>
    <row r="20" spans="2:14" x14ac:dyDescent="0.25">
      <c r="B20" s="7">
        <v>45947</v>
      </c>
      <c r="C20" s="8">
        <v>3329</v>
      </c>
      <c r="D20" s="9"/>
      <c r="E20" s="10">
        <v>21.5</v>
      </c>
      <c r="F20" s="33">
        <f t="shared" si="0"/>
        <v>71573.5</v>
      </c>
      <c r="G20" s="19"/>
      <c r="H20" s="16"/>
      <c r="I20" s="17"/>
      <c r="J20" s="18"/>
      <c r="N20" s="31"/>
    </row>
    <row r="21" spans="2:14" x14ac:dyDescent="0.25">
      <c r="B21" s="7">
        <v>45948</v>
      </c>
      <c r="C21" s="8">
        <v>3287</v>
      </c>
      <c r="D21" s="9"/>
      <c r="E21" s="10">
        <v>21.5</v>
      </c>
      <c r="F21" s="33">
        <f t="shared" si="0"/>
        <v>70670.5</v>
      </c>
      <c r="G21" s="19"/>
      <c r="H21" s="16"/>
      <c r="I21" s="17"/>
      <c r="J21" s="18"/>
      <c r="N21" s="31"/>
    </row>
    <row r="22" spans="2:14" x14ac:dyDescent="0.25">
      <c r="B22" s="7">
        <v>45949</v>
      </c>
      <c r="C22" s="8">
        <v>3318</v>
      </c>
      <c r="D22" s="9"/>
      <c r="E22" s="10">
        <v>21.5</v>
      </c>
      <c r="F22" s="33">
        <f t="shared" si="0"/>
        <v>71337</v>
      </c>
      <c r="G22" s="19"/>
      <c r="H22" s="16"/>
      <c r="I22" s="17"/>
      <c r="J22" s="18"/>
      <c r="N22" s="31"/>
    </row>
    <row r="23" spans="2:14" x14ac:dyDescent="0.25">
      <c r="B23" s="7">
        <v>45950</v>
      </c>
      <c r="C23" s="8">
        <v>3457</v>
      </c>
      <c r="D23" s="9"/>
      <c r="E23" s="10">
        <v>21.5</v>
      </c>
      <c r="F23" s="33">
        <f t="shared" si="0"/>
        <v>74325.5</v>
      </c>
      <c r="G23" s="19"/>
      <c r="H23" s="16"/>
      <c r="I23" s="17"/>
      <c r="J23" s="18"/>
      <c r="N23" s="31"/>
    </row>
    <row r="24" spans="2:14" x14ac:dyDescent="0.25">
      <c r="B24" s="7">
        <v>45951</v>
      </c>
      <c r="C24" s="8">
        <v>3409</v>
      </c>
      <c r="D24" s="9"/>
      <c r="E24" s="10">
        <v>21.5</v>
      </c>
      <c r="F24" s="33">
        <f t="shared" si="0"/>
        <v>73293.5</v>
      </c>
      <c r="G24" s="19"/>
      <c r="H24" s="16"/>
      <c r="I24" s="17"/>
      <c r="J24" s="18"/>
    </row>
    <row r="25" spans="2:14" x14ac:dyDescent="0.25">
      <c r="B25" s="7">
        <v>45952</v>
      </c>
      <c r="C25" s="8">
        <v>3493</v>
      </c>
      <c r="D25" s="9"/>
      <c r="E25" s="10">
        <v>21.5</v>
      </c>
      <c r="F25" s="33">
        <f t="shared" si="0"/>
        <v>75099.5</v>
      </c>
      <c r="G25" s="19"/>
      <c r="H25" s="16"/>
      <c r="I25" s="17"/>
      <c r="J25" s="18"/>
      <c r="N25" s="31"/>
    </row>
    <row r="26" spans="2:14" x14ac:dyDescent="0.25">
      <c r="B26" s="7">
        <v>45953</v>
      </c>
      <c r="C26" s="8">
        <v>3390</v>
      </c>
      <c r="D26" s="9"/>
      <c r="E26" s="10">
        <v>21.5</v>
      </c>
      <c r="F26" s="33">
        <f t="shared" si="0"/>
        <v>72885</v>
      </c>
      <c r="G26" s="19"/>
      <c r="H26" s="16"/>
      <c r="I26" s="17"/>
      <c r="J26" s="18"/>
    </row>
    <row r="27" spans="2:14" x14ac:dyDescent="0.25">
      <c r="B27" s="7">
        <v>45954</v>
      </c>
      <c r="C27" s="8">
        <v>3401</v>
      </c>
      <c r="D27" s="9"/>
      <c r="E27" s="10">
        <v>21.5</v>
      </c>
      <c r="F27" s="33">
        <f t="shared" si="0"/>
        <v>73121.5</v>
      </c>
      <c r="G27" s="19"/>
      <c r="H27" s="16"/>
      <c r="I27" s="17"/>
      <c r="J27" s="18"/>
    </row>
    <row r="28" spans="2:14" x14ac:dyDescent="0.25">
      <c r="B28" s="7">
        <v>45955</v>
      </c>
      <c r="C28" s="8">
        <v>3431</v>
      </c>
      <c r="D28" s="9"/>
      <c r="E28" s="10">
        <v>21.5</v>
      </c>
      <c r="F28" s="33">
        <f t="shared" si="0"/>
        <v>73766.5</v>
      </c>
      <c r="G28" s="19"/>
      <c r="H28" s="16"/>
      <c r="I28" s="17"/>
      <c r="J28" s="18"/>
    </row>
    <row r="29" spans="2:14" x14ac:dyDescent="0.25">
      <c r="B29" s="7">
        <v>45956</v>
      </c>
      <c r="C29" s="8">
        <v>3365</v>
      </c>
      <c r="D29" s="9"/>
      <c r="E29" s="10">
        <v>21.5</v>
      </c>
      <c r="F29" s="33">
        <f t="shared" si="0"/>
        <v>72347.5</v>
      </c>
      <c r="G29" s="19"/>
      <c r="H29" s="16"/>
      <c r="I29" s="17"/>
      <c r="J29" s="18"/>
    </row>
    <row r="30" spans="2:14" x14ac:dyDescent="0.25">
      <c r="B30" s="7">
        <v>45957</v>
      </c>
      <c r="C30" s="8">
        <v>3427</v>
      </c>
      <c r="D30" s="9"/>
      <c r="E30" s="10">
        <v>21.5</v>
      </c>
      <c r="F30" s="33">
        <f t="shared" si="0"/>
        <v>73680.5</v>
      </c>
      <c r="G30" s="19"/>
      <c r="H30" s="16"/>
      <c r="I30" s="17"/>
      <c r="J30" s="18"/>
    </row>
    <row r="31" spans="2:14" x14ac:dyDescent="0.25">
      <c r="B31" s="7">
        <v>45958</v>
      </c>
      <c r="C31" s="8">
        <v>3247</v>
      </c>
      <c r="D31" s="9"/>
      <c r="E31" s="10">
        <v>21.5</v>
      </c>
      <c r="F31" s="33">
        <f t="shared" si="0"/>
        <v>69810.5</v>
      </c>
      <c r="G31" s="19"/>
      <c r="H31" s="16"/>
      <c r="I31" s="17"/>
      <c r="J31" s="18"/>
    </row>
    <row r="32" spans="2:14" x14ac:dyDescent="0.25">
      <c r="B32" s="7">
        <v>45959</v>
      </c>
      <c r="C32" s="8">
        <v>3289</v>
      </c>
      <c r="D32" s="9"/>
      <c r="E32" s="10">
        <v>21.5</v>
      </c>
      <c r="F32" s="33">
        <f t="shared" si="0"/>
        <v>70713.5</v>
      </c>
      <c r="G32" s="19"/>
      <c r="H32" s="16"/>
      <c r="I32" s="17"/>
      <c r="J32" s="18"/>
    </row>
    <row r="33" spans="2:14" x14ac:dyDescent="0.25">
      <c r="B33" s="7">
        <v>45960</v>
      </c>
      <c r="C33" s="8">
        <v>3416</v>
      </c>
      <c r="D33" s="9"/>
      <c r="E33" s="10">
        <v>21.5</v>
      </c>
      <c r="F33" s="33">
        <f t="shared" si="0"/>
        <v>73444</v>
      </c>
      <c r="G33" s="19"/>
      <c r="H33" s="16"/>
      <c r="I33" s="17"/>
      <c r="J33" s="18"/>
    </row>
    <row r="34" spans="2:14" x14ac:dyDescent="0.25">
      <c r="B34" s="43">
        <v>45961</v>
      </c>
      <c r="C34" s="44">
        <v>3304</v>
      </c>
      <c r="D34" s="45"/>
      <c r="E34" s="10">
        <v>21.5</v>
      </c>
      <c r="F34" s="47">
        <f t="shared" si="0"/>
        <v>71036</v>
      </c>
      <c r="G34" s="20"/>
      <c r="H34" s="21"/>
      <c r="I34" s="22"/>
      <c r="J34" s="23"/>
    </row>
    <row r="35" spans="2:14" ht="15.75" thickBot="1" x14ac:dyDescent="0.3">
      <c r="B35" s="56"/>
      <c r="C35" s="44">
        <v>-5998.5</v>
      </c>
      <c r="D35" s="57"/>
      <c r="E35" s="10">
        <v>21.5</v>
      </c>
      <c r="F35" s="47">
        <f t="shared" si="0"/>
        <v>-128967.75</v>
      </c>
      <c r="G35" s="58"/>
      <c r="H35" s="59"/>
      <c r="I35" s="60"/>
      <c r="J35" s="61"/>
    </row>
    <row r="36" spans="2:14" x14ac:dyDescent="0.25">
      <c r="B36" s="38" t="s">
        <v>10</v>
      </c>
      <c r="C36" s="39">
        <f>SUM(C4:C35)</f>
        <v>99172.5</v>
      </c>
      <c r="D36" s="40">
        <f>SUM(D4:D34)</f>
        <v>0</v>
      </c>
      <c r="E36" s="41"/>
      <c r="F36" s="42" t="s">
        <v>4</v>
      </c>
      <c r="G36" s="24"/>
      <c r="H36" s="69" t="s">
        <v>11</v>
      </c>
      <c r="I36" s="69"/>
      <c r="J36" s="25">
        <f>SUM(J4:J34)</f>
        <v>2153530.8330000001</v>
      </c>
    </row>
    <row r="37" spans="2:14" x14ac:dyDescent="0.25">
      <c r="B37" s="26" t="s">
        <v>12</v>
      </c>
      <c r="C37" s="9"/>
      <c r="D37" s="9"/>
      <c r="E37" s="10"/>
      <c r="F37" s="33">
        <f>(C37+D37)*E4</f>
        <v>0</v>
      </c>
      <c r="G37" s="19"/>
      <c r="H37" s="70" t="s">
        <v>13</v>
      </c>
      <c r="I37" s="70"/>
      <c r="J37" s="18">
        <f>F37+F38</f>
        <v>2132208.75</v>
      </c>
      <c r="L37" s="55">
        <f>J37-J4-J5-J6+J38</f>
        <v>2153530.8374999999</v>
      </c>
      <c r="M37" s="31">
        <v>2153530.85</v>
      </c>
      <c r="N37" s="62">
        <f>L37-M37</f>
        <v>-1.2500000186264515E-2</v>
      </c>
    </row>
    <row r="38" spans="2:14" x14ac:dyDescent="0.25">
      <c r="B38" s="26" t="s">
        <v>14</v>
      </c>
      <c r="C38" s="30">
        <f>C36</f>
        <v>99172.5</v>
      </c>
      <c r="D38" s="9">
        <f>D36/1.03</f>
        <v>0</v>
      </c>
      <c r="E38" s="10"/>
      <c r="F38" s="33">
        <f>SUM(F4:F37)</f>
        <v>2132208.75</v>
      </c>
      <c r="G38" s="19"/>
      <c r="H38" s="17" t="s">
        <v>15</v>
      </c>
      <c r="I38" s="17">
        <v>0.01</v>
      </c>
      <c r="J38" s="18">
        <f>J37*0.01</f>
        <v>21322.087500000001</v>
      </c>
    </row>
    <row r="39" spans="2:14" x14ac:dyDescent="0.25">
      <c r="B39" s="26"/>
      <c r="C39" s="9"/>
      <c r="D39" s="17"/>
      <c r="E39" s="10"/>
      <c r="F39" s="33"/>
      <c r="G39" s="19"/>
      <c r="H39" s="17"/>
      <c r="I39" s="17"/>
      <c r="J39" s="18">
        <v>0</v>
      </c>
    </row>
    <row r="40" spans="2:14" ht="15.75" thickBot="1" x14ac:dyDescent="0.3">
      <c r="B40" s="71" t="s">
        <v>16</v>
      </c>
      <c r="C40" s="72"/>
      <c r="D40" s="27"/>
      <c r="E40" s="34"/>
      <c r="F40" s="35"/>
      <c r="G40" s="28"/>
      <c r="H40" s="73" t="s">
        <v>17</v>
      </c>
      <c r="I40" s="73"/>
      <c r="J40" s="29">
        <f>J37+J38+J39-J36</f>
        <v>4.4999998062849045E-3</v>
      </c>
      <c r="L40" s="31"/>
      <c r="M40" s="31"/>
    </row>
    <row r="41" spans="2:14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4" ht="15.75" thickBot="1" x14ac:dyDescent="0.3">
      <c r="B42" s="63"/>
      <c r="C42" s="64"/>
      <c r="D42" s="64"/>
      <c r="E42" s="64"/>
      <c r="F42" s="64"/>
      <c r="G42" s="64"/>
      <c r="H42" s="64"/>
      <c r="I42" s="64"/>
      <c r="J42" s="65"/>
    </row>
    <row r="43" spans="2:14" x14ac:dyDescent="0.25">
      <c r="J43" s="31"/>
    </row>
    <row r="44" spans="2:14" x14ac:dyDescent="0.25">
      <c r="J44" s="31"/>
    </row>
  </sheetData>
  <mergeCells count="7">
    <mergeCell ref="B42:J42"/>
    <mergeCell ref="B41:J41"/>
    <mergeCell ref="B2:J2"/>
    <mergeCell ref="H36:I36"/>
    <mergeCell ref="H37:I37"/>
    <mergeCell ref="B40:C40"/>
    <mergeCell ref="H40:I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tabSelected="1" zoomScale="85" zoomScaleNormal="85" workbookViewId="0">
      <selection activeCell="J9" sqref="J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34</v>
      </c>
      <c r="C2" s="67"/>
      <c r="D2" s="67"/>
      <c r="E2" s="67"/>
      <c r="F2" s="67"/>
      <c r="G2" s="67"/>
      <c r="H2" s="67"/>
      <c r="I2" s="67"/>
      <c r="J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3411</v>
      </c>
      <c r="D4" s="9"/>
      <c r="E4" s="10">
        <v>21.5</v>
      </c>
      <c r="F4" s="33">
        <f>E4*C4</f>
        <v>73336.5</v>
      </c>
      <c r="G4" s="11"/>
      <c r="H4" s="12" t="s">
        <v>6</v>
      </c>
      <c r="I4" s="13">
        <v>0.01</v>
      </c>
      <c r="J4" s="14">
        <v>0</v>
      </c>
    </row>
    <row r="5" spans="2:29" x14ac:dyDescent="0.25">
      <c r="B5" s="7">
        <v>45963</v>
      </c>
      <c r="C5" s="8">
        <v>3327</v>
      </c>
      <c r="D5" s="9"/>
      <c r="E5" s="10">
        <v>21.5</v>
      </c>
      <c r="F5" s="33">
        <f t="shared" ref="F5:F34" si="0">E5*C5</f>
        <v>71530.5</v>
      </c>
      <c r="G5" s="11"/>
      <c r="H5" s="12" t="s">
        <v>7</v>
      </c>
      <c r="I5" s="13">
        <v>1E-3</v>
      </c>
      <c r="J5" s="14">
        <v>0</v>
      </c>
    </row>
    <row r="6" spans="2:29" x14ac:dyDescent="0.25">
      <c r="B6" s="7">
        <v>45964</v>
      </c>
      <c r="C6" s="8">
        <v>3432</v>
      </c>
      <c r="D6" s="9"/>
      <c r="E6" s="10">
        <v>21.5</v>
      </c>
      <c r="F6" s="33">
        <f t="shared" si="0"/>
        <v>73788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3431</v>
      </c>
      <c r="D7" s="9"/>
      <c r="E7" s="10">
        <v>21.5</v>
      </c>
      <c r="F7" s="33">
        <f t="shared" si="0"/>
        <v>73766.5</v>
      </c>
      <c r="G7" s="11"/>
      <c r="H7" s="12" t="s">
        <v>9</v>
      </c>
      <c r="I7" s="13"/>
      <c r="J7" s="14">
        <f>'EKİM 2025'!J40*-1</f>
        <v>-4.4999998062849045E-3</v>
      </c>
    </row>
    <row r="8" spans="2:29" x14ac:dyDescent="0.25">
      <c r="B8" s="7">
        <v>45966</v>
      </c>
      <c r="C8" s="8">
        <v>3426</v>
      </c>
      <c r="D8" s="9"/>
      <c r="E8" s="10">
        <v>21.5</v>
      </c>
      <c r="F8" s="33">
        <f t="shared" si="0"/>
        <v>73659</v>
      </c>
      <c r="G8" s="15"/>
      <c r="H8" s="16"/>
      <c r="I8" s="17"/>
      <c r="J8" s="18"/>
    </row>
    <row r="9" spans="2:29" x14ac:dyDescent="0.25">
      <c r="B9" s="7">
        <v>45967</v>
      </c>
      <c r="C9" s="8">
        <v>3483</v>
      </c>
      <c r="D9" s="9"/>
      <c r="E9" s="10">
        <v>21.5</v>
      </c>
      <c r="F9" s="33">
        <f t="shared" si="0"/>
        <v>74884.5</v>
      </c>
      <c r="G9" s="15">
        <v>46029</v>
      </c>
      <c r="H9" s="16" t="s">
        <v>37</v>
      </c>
      <c r="I9" s="17"/>
      <c r="J9" s="18">
        <v>1294539.74</v>
      </c>
    </row>
    <row r="10" spans="2:29" x14ac:dyDescent="0.25">
      <c r="B10" s="7">
        <v>45968</v>
      </c>
      <c r="C10" s="8">
        <v>3450</v>
      </c>
      <c r="D10" s="9"/>
      <c r="E10" s="10">
        <v>21.5</v>
      </c>
      <c r="F10" s="33">
        <f t="shared" si="0"/>
        <v>74175</v>
      </c>
      <c r="G10" s="15"/>
      <c r="H10" s="16"/>
      <c r="I10" s="17"/>
      <c r="J10" s="18"/>
    </row>
    <row r="11" spans="2:29" x14ac:dyDescent="0.25">
      <c r="B11" s="7">
        <v>45969</v>
      </c>
      <c r="C11" s="8">
        <v>3391</v>
      </c>
      <c r="D11" s="9"/>
      <c r="E11" s="10">
        <v>21.5</v>
      </c>
      <c r="F11" s="33">
        <f t="shared" si="0"/>
        <v>72906.5</v>
      </c>
      <c r="G11" s="19"/>
      <c r="H11" s="16"/>
      <c r="I11" s="17"/>
      <c r="J11" s="18"/>
    </row>
    <row r="12" spans="2:29" x14ac:dyDescent="0.25">
      <c r="B12" s="7">
        <v>45970</v>
      </c>
      <c r="C12" s="8">
        <v>3469</v>
      </c>
      <c r="D12" s="9"/>
      <c r="E12" s="10">
        <v>21.5</v>
      </c>
      <c r="F12" s="33">
        <f t="shared" si="0"/>
        <v>74583.5</v>
      </c>
      <c r="G12" s="19"/>
      <c r="H12" s="16"/>
      <c r="I12" s="17"/>
      <c r="J12" s="18"/>
    </row>
    <row r="13" spans="2:29" x14ac:dyDescent="0.25">
      <c r="B13" s="7">
        <v>45971</v>
      </c>
      <c r="C13" s="8">
        <v>3604</v>
      </c>
      <c r="D13" s="9"/>
      <c r="E13" s="10">
        <v>21.5</v>
      </c>
      <c r="F13" s="33">
        <f t="shared" si="0"/>
        <v>77486</v>
      </c>
      <c r="G13" s="19"/>
      <c r="H13" s="16"/>
      <c r="I13" s="17"/>
      <c r="J13" s="18"/>
    </row>
    <row r="14" spans="2:29" x14ac:dyDescent="0.25">
      <c r="B14" s="7">
        <v>45972</v>
      </c>
      <c r="C14" s="8">
        <v>3520</v>
      </c>
      <c r="D14" s="9"/>
      <c r="E14" s="10">
        <v>21.5</v>
      </c>
      <c r="F14" s="33">
        <f t="shared" si="0"/>
        <v>75680</v>
      </c>
      <c r="G14" s="19"/>
      <c r="H14" s="16"/>
      <c r="I14" s="17"/>
      <c r="J14" s="18"/>
    </row>
    <row r="15" spans="2:29" x14ac:dyDescent="0.25">
      <c r="B15" s="7">
        <v>45973</v>
      </c>
      <c r="C15" s="8">
        <v>3641</v>
      </c>
      <c r="D15" s="9"/>
      <c r="E15" s="10">
        <v>21.5</v>
      </c>
      <c r="F15" s="33">
        <f t="shared" si="0"/>
        <v>78281.5</v>
      </c>
      <c r="G15" s="19"/>
      <c r="H15" s="16"/>
      <c r="I15" s="17"/>
      <c r="J15" s="18"/>
    </row>
    <row r="16" spans="2:29" x14ac:dyDescent="0.25">
      <c r="B16" s="7">
        <v>45974</v>
      </c>
      <c r="C16" s="8">
        <v>3704</v>
      </c>
      <c r="D16" s="9"/>
      <c r="E16" s="10">
        <v>21.5</v>
      </c>
      <c r="F16" s="33">
        <f t="shared" si="0"/>
        <v>79636</v>
      </c>
      <c r="G16" s="19"/>
      <c r="H16" s="16"/>
      <c r="I16" s="17"/>
      <c r="J16" s="18"/>
    </row>
    <row r="17" spans="2:10" x14ac:dyDescent="0.25">
      <c r="B17" s="7">
        <v>45975</v>
      </c>
      <c r="C17" s="8">
        <v>3686</v>
      </c>
      <c r="D17" s="9"/>
      <c r="E17" s="10">
        <v>21.5</v>
      </c>
      <c r="F17" s="33">
        <f t="shared" si="0"/>
        <v>79249</v>
      </c>
      <c r="G17" s="19"/>
      <c r="H17" s="16"/>
      <c r="I17" s="17"/>
      <c r="J17" s="18"/>
    </row>
    <row r="18" spans="2:10" x14ac:dyDescent="0.25">
      <c r="B18" s="7">
        <v>45976</v>
      </c>
      <c r="C18" s="8">
        <v>3572</v>
      </c>
      <c r="D18" s="9"/>
      <c r="E18" s="10">
        <v>21.5</v>
      </c>
      <c r="F18" s="33">
        <f t="shared" si="0"/>
        <v>76798</v>
      </c>
      <c r="G18" s="19"/>
      <c r="H18" s="16"/>
      <c r="I18" s="17"/>
      <c r="J18" s="18"/>
    </row>
    <row r="19" spans="2:10" x14ac:dyDescent="0.25">
      <c r="B19" s="7">
        <v>45977</v>
      </c>
      <c r="C19" s="8">
        <v>3603</v>
      </c>
      <c r="D19" s="9"/>
      <c r="E19" s="10">
        <v>21.5</v>
      </c>
      <c r="F19" s="33">
        <f t="shared" si="0"/>
        <v>77464.5</v>
      </c>
      <c r="G19" s="19"/>
      <c r="H19" s="16"/>
      <c r="I19" s="17"/>
      <c r="J19" s="18"/>
    </row>
    <row r="20" spans="2:10" x14ac:dyDescent="0.25">
      <c r="B20" s="7">
        <v>45978</v>
      </c>
      <c r="C20" s="8">
        <v>3465</v>
      </c>
      <c r="D20" s="9"/>
      <c r="E20" s="10">
        <v>21.5</v>
      </c>
      <c r="F20" s="33">
        <f t="shared" si="0"/>
        <v>74497.5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>
        <v>21.5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>
        <v>21.5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>
        <v>21.5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>
        <v>21.5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>
        <v>21.5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>
        <v>21.5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>
        <v>21.5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>
        <v>21.5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>
        <v>21.5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>
        <v>21.5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>
        <v>21.5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>
        <v>21.5</v>
      </c>
      <c r="F32" s="33">
        <f t="shared" si="0"/>
        <v>0</v>
      </c>
      <c r="G32" s="19"/>
      <c r="H32" s="16"/>
      <c r="I32" s="17"/>
      <c r="J32" s="18"/>
    </row>
    <row r="33" spans="2:14" x14ac:dyDescent="0.25">
      <c r="B33" s="7">
        <v>45991</v>
      </c>
      <c r="C33" s="8"/>
      <c r="D33" s="9"/>
      <c r="E33" s="10">
        <v>21.5</v>
      </c>
      <c r="F33" s="33">
        <f t="shared" si="0"/>
        <v>0</v>
      </c>
      <c r="G33" s="19"/>
      <c r="H33" s="16"/>
      <c r="I33" s="17"/>
      <c r="J33" s="18"/>
    </row>
    <row r="34" spans="2:14" ht="15.75" thickBot="1" x14ac:dyDescent="0.3">
      <c r="B34" s="43"/>
      <c r="C34" s="44"/>
      <c r="D34" s="45"/>
      <c r="E34" s="10">
        <v>21.5</v>
      </c>
      <c r="F34" s="47">
        <f t="shared" si="0"/>
        <v>0</v>
      </c>
      <c r="G34" s="20"/>
      <c r="H34" s="21"/>
      <c r="I34" s="22"/>
      <c r="J34" s="23"/>
    </row>
    <row r="35" spans="2:14" x14ac:dyDescent="0.25">
      <c r="B35" s="38" t="s">
        <v>10</v>
      </c>
      <c r="C35" s="39">
        <f>SUM(C4:C34)</f>
        <v>59615</v>
      </c>
      <c r="D35" s="40">
        <f>SUM(D4:D34)</f>
        <v>0</v>
      </c>
      <c r="E35" s="10">
        <v>21.5</v>
      </c>
      <c r="F35" s="42" t="s">
        <v>4</v>
      </c>
      <c r="G35" s="24"/>
      <c r="H35" s="69" t="s">
        <v>11</v>
      </c>
      <c r="I35" s="69"/>
      <c r="J35" s="25">
        <f>SUM(J4:J34)</f>
        <v>1294539.7355000002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1281722.5</v>
      </c>
      <c r="L36" s="55">
        <f>J36-J4-J5-J6+J37</f>
        <v>1294539.7250000001</v>
      </c>
      <c r="M36" s="31">
        <v>1294539.73</v>
      </c>
      <c r="N36" s="62">
        <f>L36-M36</f>
        <v>-4.999999888241291E-3</v>
      </c>
    </row>
    <row r="37" spans="2:14" x14ac:dyDescent="0.25">
      <c r="B37" s="26" t="s">
        <v>14</v>
      </c>
      <c r="C37" s="30">
        <f>C35</f>
        <v>59615</v>
      </c>
      <c r="D37" s="9">
        <f>D35/1.03</f>
        <v>0</v>
      </c>
      <c r="E37" s="10"/>
      <c r="F37" s="33">
        <f>SUM(F4:F36)</f>
        <v>1281722.5</v>
      </c>
      <c r="G37" s="19"/>
      <c r="H37" s="17" t="s">
        <v>15</v>
      </c>
      <c r="I37" s="17">
        <v>0.01</v>
      </c>
      <c r="J37" s="18">
        <f>J36*0.01</f>
        <v>12817.225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-1.0500000091269612E-2</v>
      </c>
      <c r="L39" s="31"/>
    </row>
    <row r="40" spans="2:14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4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6" sqref="L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34</v>
      </c>
      <c r="C2" s="67"/>
      <c r="D2" s="67"/>
      <c r="E2" s="67"/>
      <c r="F2" s="67"/>
      <c r="G2" s="67"/>
      <c r="H2" s="67"/>
      <c r="I2" s="67"/>
      <c r="J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1.0500000091269612E-2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1.0500000091269612E-2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0</v>
      </c>
      <c r="L36" s="55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J36*0.01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-1.0500000091269612E-2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Eyyüp Ağa</cp:lastModifiedBy>
  <dcterms:created xsi:type="dcterms:W3CDTF">2015-06-05T18:19:34Z</dcterms:created>
  <dcterms:modified xsi:type="dcterms:W3CDTF">2026-01-07T13:42:20Z</dcterms:modified>
</cp:coreProperties>
</file>